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eb794681345528ae/NZOHS/APSC/APSC Biological Monitoring and Health Monitoring/Resource Pack/"/>
    </mc:Choice>
  </mc:AlternateContent>
  <xr:revisionPtr revIDLastSave="274" documentId="11_F25DC773A252ABDACC1048BDC11F63425BDE58E3" xr6:coauthVersionLast="47" xr6:coauthVersionMax="47" xr10:uidLastSave="{16085B86-90D4-4B82-B406-749C73839D8E}"/>
  <bookViews>
    <workbookView minimized="1" xWindow="3266" yWindow="2040" windowWidth="21600" windowHeight="1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F26" i="1"/>
  <c r="F32" i="1"/>
  <c r="F9" i="1"/>
  <c r="E9" i="1"/>
</calcChain>
</file>

<file path=xl/sharedStrings.xml><?xml version="1.0" encoding="utf-8"?>
<sst xmlns="http://schemas.openxmlformats.org/spreadsheetml/2006/main" count="68" uniqueCount="56">
  <si>
    <t>In general, laboratory reports analytes in trace metal results in SI units. These can be converted to mass units by multiplying the result reported by the atomic weight.</t>
  </si>
  <si>
    <t>For example, 1 umol/L of mercury (atomic weight = 201) is equivalent to 1 x 201 = 201 ug/L</t>
  </si>
  <si>
    <t>Analyte</t>
  </si>
  <si>
    <t>Atomic Weight</t>
  </si>
  <si>
    <t>Mercury</t>
  </si>
  <si>
    <t>Input umol/L</t>
  </si>
  <si>
    <t>Input ug/L</t>
  </si>
  <si>
    <t>Output umol/L</t>
  </si>
  <si>
    <t>Output ug/L</t>
  </si>
  <si>
    <t>Unit Calculator</t>
  </si>
  <si>
    <t>Insert the analyte name and atomic weight. Insert either the concentration in umol/L or ug/L - the output will give you the conversion.</t>
  </si>
  <si>
    <t>1. Converting units</t>
  </si>
  <si>
    <t>Conversely, to convert a urinary mercury result of 80 ug/L to the corresponding molar concentration: 80 ug/L is equivalent to 80 / 201 = 0.4 umol/L</t>
  </si>
  <si>
    <t>2. Urinary Analysis</t>
  </si>
  <si>
    <t xml:space="preserve">To reduce the variation in results due to dilution, it is common practice to perform adjustments to the observed concentration of the determinant in spot urine samples. </t>
  </si>
  <si>
    <t xml:space="preserve">Correction to a specific gravity (SG), or urinary creatinine excretion rate, are two of the more commonly used methods. </t>
  </si>
  <si>
    <t>While the effectiveness of correction procedures is debatable, a reduction in the variability of results is obtained for most biological assays.</t>
  </si>
  <si>
    <t>The World Health Organization has adopted guidelines for acceptable limits on urine specimens as follows:</t>
  </si>
  <si>
    <t>Creatinine concentration: &gt;0.3 g/L and &lt;3.0 g/L</t>
  </si>
  <si>
    <t>or</t>
  </si>
  <si>
    <t>Specific gravity: &gt;1.010 and &lt;1.030</t>
  </si>
  <si>
    <t>Specific Gravity Calculator</t>
  </si>
  <si>
    <t>Concentration</t>
  </si>
  <si>
    <t>Mandelic acid</t>
  </si>
  <si>
    <t>mg/L</t>
  </si>
  <si>
    <t>Corrected Result</t>
  </si>
  <si>
    <t>Ideal SG</t>
  </si>
  <si>
    <t>Specific Gravity (SG)</t>
  </si>
  <si>
    <t>For example, to correct urinary assay to a specific gravity of 1.024:</t>
  </si>
  <si>
    <t>Creatinine Calculator</t>
  </si>
  <si>
    <t>Creatinine concentration</t>
  </si>
  <si>
    <t>g/L</t>
  </si>
  <si>
    <t>For example, to correct urinary assay for creatinine concentration:</t>
  </si>
  <si>
    <t>Corrected result = Concentration / Creatinine</t>
  </si>
  <si>
    <t>Corrected result = observed concentration x (1.024 - 1) / (specific gravity - 1)</t>
  </si>
  <si>
    <t>3. Half-life and Elimination</t>
  </si>
  <si>
    <t>This is used to estimate expected biomarker concentration at a given time post-exposure, and when to sample (for some analytes, timing is critical).</t>
  </si>
  <si>
    <t>Where:</t>
  </si>
  <si>
    <t>t</t>
  </si>
  <si>
    <r>
      <t>C</t>
    </r>
    <r>
      <rPr>
        <vertAlign val="subscript"/>
        <sz val="11"/>
        <color theme="1"/>
        <rFont val="Calibri"/>
        <family val="2"/>
        <scheme val="minor"/>
      </rPr>
      <t>0</t>
    </r>
  </si>
  <si>
    <r>
      <t>C</t>
    </r>
    <r>
      <rPr>
        <vertAlign val="subscript"/>
        <sz val="11"/>
        <color theme="1"/>
        <rFont val="Calibri"/>
        <family val="2"/>
        <scheme val="minor"/>
      </rPr>
      <t>t</t>
    </r>
  </si>
  <si>
    <t>e</t>
  </si>
  <si>
    <r>
      <t>C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C</t>
    </r>
    <r>
      <rPr>
        <vertAlign val="subscript"/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  <scheme val="minor"/>
      </rPr>
      <t>x e</t>
    </r>
    <r>
      <rPr>
        <vertAlign val="superscript"/>
        <sz val="11"/>
        <color theme="1"/>
        <rFont val="Calibri"/>
        <family val="2"/>
        <scheme val="minor"/>
      </rPr>
      <t>-0.693t/T1/2</t>
    </r>
  </si>
  <si>
    <r>
      <t>T</t>
    </r>
    <r>
      <rPr>
        <vertAlign val="subscript"/>
        <sz val="11"/>
        <color theme="1"/>
        <rFont val="Calibri"/>
        <family val="2"/>
        <scheme val="minor"/>
      </rPr>
      <t>1/2</t>
    </r>
  </si>
  <si>
    <t>= half-life</t>
  </si>
  <si>
    <t>= time elapsed since the start of the process</t>
  </si>
  <si>
    <t>= base of the natural logarithm, approximately 2.718</t>
  </si>
  <si>
    <t>= initial concentration of the substance at time zero</t>
  </si>
  <si>
    <t>= concentration of the substance at a specific time (t)</t>
  </si>
  <si>
    <t>Lead in blood</t>
  </si>
  <si>
    <t>ug/dL</t>
  </si>
  <si>
    <t>Half-life</t>
  </si>
  <si>
    <t>days</t>
  </si>
  <si>
    <t>Elapsed time</t>
  </si>
  <si>
    <t>Initial Concentration</t>
  </si>
  <si>
    <t>For example, if the biological half-life of lead in blood is 30 days, the initial concentration is 20 ug/dL, what is the concentration after 60 days? See calculator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</si>
</sst>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6" fontId="0" fillId="2" borderId="0" xfId="0" applyNumberFormat="1" applyFill="1"/>
    <xf numFmtId="0" fontId="0" fillId="2" borderId="0" xfId="0" applyFill="1"/>
    <xf numFmtId="0" fontId="0" fillId="3" borderId="0" xfId="0" applyFill="1"/>
    <xf numFmtId="0" fontId="2" fillId="0" borderId="0" xfId="0" applyFont="1"/>
    <xf numFmtId="0" fontId="0" fillId="0" borderId="0" xfId="0" applyAlignment="1"/>
    <xf numFmtId="0" fontId="0" fillId="0" borderId="0" xfId="0" applyFill="1"/>
    <xf numFmtId="0" fontId="0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28" workbookViewId="0">
      <selection activeCell="B49" sqref="B49"/>
    </sheetView>
  </sheetViews>
  <sheetFormatPr defaultRowHeight="14.6" x14ac:dyDescent="0.4"/>
  <cols>
    <col min="1" max="1" width="13.23046875" customWidth="1"/>
    <col min="2" max="2" width="13.53515625" bestFit="1" customWidth="1"/>
    <col min="3" max="3" width="11.69140625" bestFit="1" customWidth="1"/>
    <col min="4" max="4" width="13.921875" bestFit="1" customWidth="1"/>
    <col min="5" max="5" width="13.3046875" bestFit="1" customWidth="1"/>
    <col min="6" max="6" width="14.921875" bestFit="1" customWidth="1"/>
    <col min="7" max="7" width="14.921875" customWidth="1"/>
    <col min="8" max="8" width="14.921875" bestFit="1" customWidth="1"/>
  </cols>
  <sheetData>
    <row r="1" spans="1:7" x14ac:dyDescent="0.4">
      <c r="A1" s="1" t="s">
        <v>11</v>
      </c>
    </row>
    <row r="2" spans="1:7" x14ac:dyDescent="0.4">
      <c r="A2" t="s">
        <v>0</v>
      </c>
    </row>
    <row r="4" spans="1:7" x14ac:dyDescent="0.4">
      <c r="A4" t="s">
        <v>1</v>
      </c>
    </row>
    <row r="5" spans="1:7" x14ac:dyDescent="0.4">
      <c r="A5" t="s">
        <v>12</v>
      </c>
    </row>
    <row r="7" spans="1:7" x14ac:dyDescent="0.4">
      <c r="A7" s="1" t="s">
        <v>9</v>
      </c>
    </row>
    <row r="8" spans="1:7" x14ac:dyDescent="0.4">
      <c r="A8" s="1" t="s">
        <v>2</v>
      </c>
      <c r="B8" s="1" t="s">
        <v>3</v>
      </c>
      <c r="C8" s="1" t="s">
        <v>5</v>
      </c>
      <c r="D8" s="1" t="s">
        <v>6</v>
      </c>
      <c r="E8" s="1" t="s">
        <v>7</v>
      </c>
      <c r="F8" s="1" t="s">
        <v>8</v>
      </c>
      <c r="G8" s="1"/>
    </row>
    <row r="9" spans="1:7" x14ac:dyDescent="0.4">
      <c r="A9" s="4" t="s">
        <v>4</v>
      </c>
      <c r="B9" s="4">
        <v>201</v>
      </c>
      <c r="C9" s="4">
        <v>3.1</v>
      </c>
      <c r="D9" s="4">
        <v>100</v>
      </c>
      <c r="E9" s="2">
        <f>D9/B9</f>
        <v>0.49751243781094528</v>
      </c>
      <c r="F9" s="3">
        <f>C9*B9</f>
        <v>623.1</v>
      </c>
      <c r="G9" s="7"/>
    </row>
    <row r="10" spans="1:7" x14ac:dyDescent="0.4">
      <c r="A10" s="5" t="s">
        <v>10</v>
      </c>
    </row>
    <row r="12" spans="1:7" x14ac:dyDescent="0.4">
      <c r="A12" s="1" t="s">
        <v>13</v>
      </c>
    </row>
    <row r="13" spans="1:7" x14ac:dyDescent="0.4">
      <c r="A13" s="6" t="s">
        <v>14</v>
      </c>
    </row>
    <row r="14" spans="1:7" x14ac:dyDescent="0.4">
      <c r="A14" t="s">
        <v>15</v>
      </c>
    </row>
    <row r="15" spans="1:7" x14ac:dyDescent="0.4">
      <c r="A15" t="s">
        <v>16</v>
      </c>
    </row>
    <row r="16" spans="1:7" x14ac:dyDescent="0.4">
      <c r="A16" t="s">
        <v>17</v>
      </c>
    </row>
    <row r="18" spans="1:7" x14ac:dyDescent="0.4">
      <c r="A18" t="s">
        <v>18</v>
      </c>
    </row>
    <row r="19" spans="1:7" x14ac:dyDescent="0.4">
      <c r="A19" t="s">
        <v>19</v>
      </c>
    </row>
    <row r="20" spans="1:7" x14ac:dyDescent="0.4">
      <c r="A20" t="s">
        <v>20</v>
      </c>
    </row>
    <row r="22" spans="1:7" x14ac:dyDescent="0.4">
      <c r="A22" t="s">
        <v>32</v>
      </c>
    </row>
    <row r="23" spans="1:7" x14ac:dyDescent="0.4">
      <c r="A23" t="s">
        <v>33</v>
      </c>
    </row>
    <row r="24" spans="1:7" x14ac:dyDescent="0.4">
      <c r="A24" s="1" t="s">
        <v>29</v>
      </c>
    </row>
    <row r="25" spans="1:7" x14ac:dyDescent="0.4">
      <c r="A25" s="1" t="s">
        <v>2</v>
      </c>
      <c r="B25" s="1" t="s">
        <v>22</v>
      </c>
      <c r="C25" s="1"/>
      <c r="D25" s="1" t="s">
        <v>30</v>
      </c>
      <c r="F25" s="1" t="s">
        <v>25</v>
      </c>
    </row>
    <row r="26" spans="1:7" x14ac:dyDescent="0.4">
      <c r="A26" s="4" t="s">
        <v>23</v>
      </c>
      <c r="B26" s="4">
        <v>350</v>
      </c>
      <c r="C26" s="4" t="s">
        <v>24</v>
      </c>
      <c r="D26" s="4">
        <v>1.5</v>
      </c>
      <c r="E26" s="4" t="s">
        <v>31</v>
      </c>
      <c r="F26" s="2">
        <f>B26/D26</f>
        <v>233.33333333333334</v>
      </c>
      <c r="G26" s="3" t="s">
        <v>24</v>
      </c>
    </row>
    <row r="28" spans="1:7" x14ac:dyDescent="0.4">
      <c r="A28" t="s">
        <v>28</v>
      </c>
    </row>
    <row r="29" spans="1:7" x14ac:dyDescent="0.4">
      <c r="A29" t="s">
        <v>34</v>
      </c>
    </row>
    <row r="30" spans="1:7" x14ac:dyDescent="0.4">
      <c r="A30" s="1" t="s">
        <v>21</v>
      </c>
    </row>
    <row r="31" spans="1:7" x14ac:dyDescent="0.4">
      <c r="A31" s="1" t="s">
        <v>2</v>
      </c>
      <c r="B31" s="1" t="s">
        <v>22</v>
      </c>
      <c r="C31" s="1"/>
      <c r="D31" s="1" t="s">
        <v>27</v>
      </c>
      <c r="E31" s="1" t="s">
        <v>26</v>
      </c>
      <c r="F31" s="1" t="s">
        <v>25</v>
      </c>
      <c r="G31" s="1"/>
    </row>
    <row r="32" spans="1:7" x14ac:dyDescent="0.4">
      <c r="A32" s="4" t="s">
        <v>23</v>
      </c>
      <c r="B32" s="4">
        <v>350</v>
      </c>
      <c r="C32" s="4" t="s">
        <v>24</v>
      </c>
      <c r="D32" s="4">
        <v>1.03</v>
      </c>
      <c r="E32" s="4">
        <v>1.024</v>
      </c>
      <c r="F32" s="3">
        <f>(B32*(E32-1))/(D32-1)</f>
        <v>280</v>
      </c>
      <c r="G32" s="3" t="s">
        <v>24</v>
      </c>
    </row>
    <row r="34" spans="1:8" x14ac:dyDescent="0.4">
      <c r="A34" s="1" t="s">
        <v>35</v>
      </c>
    </row>
    <row r="35" spans="1:8" x14ac:dyDescent="0.4">
      <c r="A35" s="8" t="s">
        <v>36</v>
      </c>
    </row>
    <row r="37" spans="1:8" ht="17.600000000000001" x14ac:dyDescent="0.55000000000000004">
      <c r="A37" t="s">
        <v>42</v>
      </c>
    </row>
    <row r="39" spans="1:8" x14ac:dyDescent="0.4">
      <c r="A39" t="s">
        <v>37</v>
      </c>
    </row>
    <row r="40" spans="1:8" ht="17.149999999999999" x14ac:dyDescent="0.55000000000000004">
      <c r="A40" s="8" t="s">
        <v>40</v>
      </c>
      <c r="B40" s="9" t="s">
        <v>48</v>
      </c>
    </row>
    <row r="41" spans="1:8" ht="17.149999999999999" x14ac:dyDescent="0.55000000000000004">
      <c r="A41" s="8" t="s">
        <v>39</v>
      </c>
      <c r="B41" s="9" t="s">
        <v>47</v>
      </c>
    </row>
    <row r="42" spans="1:8" x14ac:dyDescent="0.4">
      <c r="A42" s="8" t="s">
        <v>41</v>
      </c>
      <c r="B42" s="9" t="s">
        <v>46</v>
      </c>
    </row>
    <row r="43" spans="1:8" ht="17.149999999999999" x14ac:dyDescent="0.55000000000000004">
      <c r="A43" s="8" t="s">
        <v>43</v>
      </c>
      <c r="B43" s="9" t="s">
        <v>44</v>
      </c>
    </row>
    <row r="44" spans="1:8" x14ac:dyDescent="0.4">
      <c r="A44" s="8" t="s">
        <v>38</v>
      </c>
      <c r="B44" s="9" t="s">
        <v>45</v>
      </c>
    </row>
    <row r="46" spans="1:8" x14ac:dyDescent="0.4">
      <c r="A46" t="s">
        <v>55</v>
      </c>
    </row>
    <row r="48" spans="1:8" x14ac:dyDescent="0.4">
      <c r="A48" s="1" t="s">
        <v>2</v>
      </c>
      <c r="B48" s="1" t="s">
        <v>54</v>
      </c>
      <c r="D48" s="1" t="s">
        <v>51</v>
      </c>
      <c r="F48" s="1" t="s">
        <v>53</v>
      </c>
      <c r="H48" s="1" t="s">
        <v>22</v>
      </c>
    </row>
    <row r="49" spans="1:9" x14ac:dyDescent="0.4">
      <c r="A49" s="4" t="s">
        <v>49</v>
      </c>
      <c r="B49" s="4">
        <v>20</v>
      </c>
      <c r="C49" s="4" t="s">
        <v>50</v>
      </c>
      <c r="D49" s="4">
        <v>30</v>
      </c>
      <c r="E49" s="4" t="s">
        <v>52</v>
      </c>
      <c r="F49" s="4">
        <v>60</v>
      </c>
      <c r="G49" s="4" t="s">
        <v>52</v>
      </c>
      <c r="H49" s="2">
        <f>B49*EXP(-0.693*F49/D49)</f>
        <v>5.0014720222418827</v>
      </c>
      <c r="I49" s="3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Kerry Cheung</cp:lastModifiedBy>
  <dcterms:created xsi:type="dcterms:W3CDTF">2015-06-05T18:17:20Z</dcterms:created>
  <dcterms:modified xsi:type="dcterms:W3CDTF">2025-11-03T12:08:06Z</dcterms:modified>
</cp:coreProperties>
</file>